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PERUMAHAN\RANGKUMAN PERUMAHAN\"/>
    </mc:Choice>
  </mc:AlternateContent>
  <bookViews>
    <workbookView xWindow="0" yWindow="0" windowWidth="20490" windowHeight="7755" firstSheet="3" activeTab="6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K6" i="3"/>
  <c r="K41" i="3" l="1"/>
  <c r="L41" i="3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<sst xmlns="http://schemas.openxmlformats.org/spreadsheetml/2006/main" count="772" uniqueCount="217">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</sst>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165" fontId="3" fillId="5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zoomScaleNormal="100" zoomScalePageLayoutView="70" workbookViewId="0">
      <selection activeCell="A26" sqref="A26:XFD4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</cols>
  <sheetData>
    <row r="1" spans="1:10" x14ac:dyDescent="0.25">
      <c r="A1" s="86" t="s">
        <v>43</v>
      </c>
      <c r="B1" s="86"/>
      <c r="C1" s="86"/>
      <c r="D1" s="86"/>
      <c r="E1" s="86"/>
      <c r="F1" s="86"/>
      <c r="G1" s="86"/>
      <c r="H1" s="86"/>
    </row>
    <row r="2" spans="1:10" x14ac:dyDescent="0.25">
      <c r="A2" s="86"/>
      <c r="B2" s="86"/>
      <c r="C2" s="86"/>
      <c r="D2" s="86"/>
      <c r="E2" s="86"/>
      <c r="F2" s="86"/>
      <c r="G2" s="86"/>
      <c r="H2" s="86"/>
    </row>
    <row r="4" spans="1:10" x14ac:dyDescent="0.25">
      <c r="A4" s="87" t="s">
        <v>42</v>
      </c>
      <c r="B4" s="90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8"/>
      <c r="B5" s="90"/>
      <c r="C5" s="83" t="s">
        <v>1</v>
      </c>
      <c r="D5" s="83" t="s">
        <v>2</v>
      </c>
      <c r="E5" s="83" t="s">
        <v>1</v>
      </c>
      <c r="F5" s="83" t="s">
        <v>2</v>
      </c>
      <c r="G5" s="83" t="s">
        <v>1</v>
      </c>
      <c r="H5" s="83" t="s">
        <v>2</v>
      </c>
      <c r="I5" s="83" t="s">
        <v>1</v>
      </c>
      <c r="J5" s="83" t="s">
        <v>2</v>
      </c>
    </row>
    <row r="6" spans="1:10" x14ac:dyDescent="0.25">
      <c r="A6" s="89"/>
      <c r="B6" s="90"/>
      <c r="C6" s="83"/>
      <c r="D6" s="83"/>
      <c r="E6" s="83"/>
      <c r="F6" s="83"/>
      <c r="G6" s="83"/>
      <c r="H6" s="83"/>
      <c r="I6" s="83"/>
      <c r="J6" s="83"/>
    </row>
    <row r="7" spans="1:10" hidden="1" x14ac:dyDescent="0.25">
      <c r="A7" s="5">
        <v>1</v>
      </c>
      <c r="B7" s="3" t="s">
        <v>7</v>
      </c>
      <c r="C7" s="78">
        <v>20135</v>
      </c>
      <c r="D7" s="78">
        <v>13670</v>
      </c>
      <c r="E7" s="79">
        <v>32645.767800000001</v>
      </c>
      <c r="F7" s="79">
        <v>22678.697100000001</v>
      </c>
      <c r="G7" s="79">
        <v>33566.861563730614</v>
      </c>
      <c r="H7" s="79">
        <v>27166.193638186669</v>
      </c>
      <c r="I7" s="79">
        <v>82703</v>
      </c>
      <c r="J7" s="79">
        <v>73969</v>
      </c>
    </row>
    <row r="8" spans="1:10" hidden="1" x14ac:dyDescent="0.25">
      <c r="A8" s="5">
        <v>2</v>
      </c>
      <c r="B8" s="3" t="s">
        <v>8</v>
      </c>
      <c r="C8" s="78">
        <v>21384</v>
      </c>
      <c r="D8" s="78">
        <v>14077</v>
      </c>
      <c r="E8" s="79">
        <v>29630.0301</v>
      </c>
      <c r="F8" s="79">
        <v>10546.2819</v>
      </c>
      <c r="G8" s="79">
        <v>35597.441682928285</v>
      </c>
      <c r="H8" s="79">
        <v>20585.38925603684</v>
      </c>
      <c r="I8" s="79">
        <v>83862</v>
      </c>
      <c r="J8" s="79">
        <v>69363</v>
      </c>
    </row>
    <row r="9" spans="1:10" hidden="1" x14ac:dyDescent="0.25">
      <c r="A9" s="5">
        <v>3</v>
      </c>
      <c r="B9" s="3" t="s">
        <v>9</v>
      </c>
      <c r="C9" s="78">
        <v>10976</v>
      </c>
      <c r="D9" s="78">
        <v>9679</v>
      </c>
      <c r="E9" s="79">
        <v>11782.602000000001</v>
      </c>
      <c r="F9" s="79">
        <v>9773.1660000000011</v>
      </c>
      <c r="G9" s="79">
        <v>17222.137707449059</v>
      </c>
      <c r="H9" s="79">
        <v>12611.123595682235</v>
      </c>
      <c r="I9" s="79">
        <v>59829</v>
      </c>
      <c r="J9" s="79">
        <v>54532</v>
      </c>
    </row>
    <row r="10" spans="1:10" hidden="1" x14ac:dyDescent="0.25">
      <c r="A10" s="5">
        <v>4</v>
      </c>
      <c r="B10" s="3" t="s">
        <v>10</v>
      </c>
      <c r="C10" s="78">
        <v>3837</v>
      </c>
      <c r="D10" s="78">
        <v>1594</v>
      </c>
      <c r="E10" s="79">
        <v>11453.225299999998</v>
      </c>
      <c r="F10" s="79">
        <v>10066.404699999999</v>
      </c>
      <c r="G10" s="79">
        <v>15998.384318458564</v>
      </c>
      <c r="H10" s="79">
        <v>13472.323636596702</v>
      </c>
      <c r="I10" s="79">
        <v>36752</v>
      </c>
      <c r="J10" s="79">
        <v>34427</v>
      </c>
    </row>
    <row r="11" spans="1:10" hidden="1" x14ac:dyDescent="0.25">
      <c r="A11" s="5">
        <v>5</v>
      </c>
      <c r="B11" s="3" t="s">
        <v>11</v>
      </c>
      <c r="C11" s="78">
        <v>19142</v>
      </c>
      <c r="D11" s="78">
        <v>14983</v>
      </c>
      <c r="E11" s="79">
        <v>20562.2454</v>
      </c>
      <c r="F11" s="79">
        <v>17866.09</v>
      </c>
      <c r="G11" s="79">
        <v>32727.404684106445</v>
      </c>
      <c r="H11" s="79">
        <v>28144.918030224566</v>
      </c>
      <c r="I11" s="79">
        <v>54012</v>
      </c>
      <c r="J11" s="79">
        <v>48462</v>
      </c>
    </row>
    <row r="12" spans="1:10" hidden="1" x14ac:dyDescent="0.25">
      <c r="A12" s="5">
        <v>6</v>
      </c>
      <c r="B12" s="3" t="s">
        <v>12</v>
      </c>
      <c r="C12" s="78">
        <v>27812</v>
      </c>
      <c r="D12" s="78">
        <v>21479</v>
      </c>
      <c r="E12" s="79">
        <v>27732.2094</v>
      </c>
      <c r="F12" s="79">
        <v>22961.0766</v>
      </c>
      <c r="G12" s="79">
        <v>42034.379240699694</v>
      </c>
      <c r="H12" s="79">
        <v>35907.110793387663</v>
      </c>
      <c r="I12" s="79">
        <v>37119</v>
      </c>
      <c r="J12" s="79">
        <v>29964</v>
      </c>
    </row>
    <row r="13" spans="1:10" hidden="1" x14ac:dyDescent="0.25">
      <c r="A13" s="5">
        <v>7</v>
      </c>
      <c r="B13" s="3" t="s">
        <v>13</v>
      </c>
      <c r="C13" s="78">
        <v>10553</v>
      </c>
      <c r="D13" s="78">
        <v>6794</v>
      </c>
      <c r="E13" s="79">
        <v>10512.375300000002</v>
      </c>
      <c r="F13" s="79">
        <v>7309.2179999999998</v>
      </c>
      <c r="G13" s="79">
        <v>17374.100934753416</v>
      </c>
      <c r="H13" s="79">
        <v>13274.344974384323</v>
      </c>
      <c r="I13" s="79">
        <v>28227</v>
      </c>
      <c r="J13" s="79">
        <v>24579</v>
      </c>
    </row>
    <row r="14" spans="1:10" hidden="1" x14ac:dyDescent="0.25">
      <c r="A14" s="5">
        <v>8</v>
      </c>
      <c r="B14" s="3" t="s">
        <v>14</v>
      </c>
      <c r="C14" s="78">
        <v>19687</v>
      </c>
      <c r="D14" s="78">
        <v>13537</v>
      </c>
      <c r="E14" s="79">
        <v>24508.698499999999</v>
      </c>
      <c r="F14" s="79">
        <v>16179.168799999999</v>
      </c>
      <c r="G14" s="79">
        <v>26326.531004599019</v>
      </c>
      <c r="H14" s="79">
        <v>20343.228503553779</v>
      </c>
      <c r="I14" s="79">
        <v>48305</v>
      </c>
      <c r="J14" s="79">
        <v>39359</v>
      </c>
    </row>
    <row r="15" spans="1:10" hidden="1" x14ac:dyDescent="0.25">
      <c r="A15" s="5">
        <v>9</v>
      </c>
      <c r="B15" s="3" t="s">
        <v>15</v>
      </c>
      <c r="C15" s="78">
        <v>7293</v>
      </c>
      <c r="D15" s="78">
        <v>4207</v>
      </c>
      <c r="E15" s="79">
        <v>8506.3585000000003</v>
      </c>
      <c r="F15" s="79">
        <v>6609.8589000000002</v>
      </c>
      <c r="G15" s="79">
        <v>18443.431275955583</v>
      </c>
      <c r="H15" s="79">
        <v>12295.620850637031</v>
      </c>
      <c r="I15" s="79">
        <v>35872</v>
      </c>
      <c r="J15" s="79">
        <v>32182</v>
      </c>
    </row>
    <row r="16" spans="1:10" hidden="1" x14ac:dyDescent="0.25">
      <c r="A16" s="5">
        <v>10</v>
      </c>
      <c r="B16" s="3" t="s">
        <v>16</v>
      </c>
      <c r="C16" s="78">
        <v>21644</v>
      </c>
      <c r="D16" s="78">
        <v>16274</v>
      </c>
      <c r="E16" s="79">
        <v>27503.622600000002</v>
      </c>
      <c r="F16" s="79">
        <v>21953.405700000003</v>
      </c>
      <c r="G16" s="79">
        <v>46233.178657058721</v>
      </c>
      <c r="H16" s="79">
        <v>37380.727541364671</v>
      </c>
      <c r="I16" s="79">
        <v>60612</v>
      </c>
      <c r="J16" s="79">
        <v>53843</v>
      </c>
    </row>
    <row r="17" spans="1:10" hidden="1" x14ac:dyDescent="0.25">
      <c r="A17" s="6">
        <v>11</v>
      </c>
      <c r="B17" s="4" t="s">
        <v>17</v>
      </c>
      <c r="C17" s="78">
        <v>37265</v>
      </c>
      <c r="D17" s="78">
        <v>20370</v>
      </c>
      <c r="E17" s="79">
        <v>30408.057000000001</v>
      </c>
      <c r="F17" s="79">
        <v>19761.591</v>
      </c>
      <c r="G17" s="79">
        <v>45826.315068223303</v>
      </c>
      <c r="H17" s="79">
        <v>28523.804323665041</v>
      </c>
      <c r="I17" s="79">
        <v>41408</v>
      </c>
      <c r="J17" s="79">
        <v>33188</v>
      </c>
    </row>
    <row r="18" spans="1:10" hidden="1" x14ac:dyDescent="0.25">
      <c r="A18" s="6">
        <v>12</v>
      </c>
      <c r="B18" s="4" t="s">
        <v>18</v>
      </c>
      <c r="C18" s="78">
        <v>6545</v>
      </c>
      <c r="D18" s="78">
        <v>3931</v>
      </c>
      <c r="E18" s="79">
        <v>8098.6863999999996</v>
      </c>
      <c r="F18" s="79">
        <v>6440.9016000000001</v>
      </c>
      <c r="G18" s="79">
        <v>13596.087658571247</v>
      </c>
      <c r="H18" s="79">
        <v>10417.434551754006</v>
      </c>
      <c r="I18" s="79">
        <v>66963</v>
      </c>
      <c r="J18" s="79">
        <v>64882</v>
      </c>
    </row>
    <row r="19" spans="1:10" hidden="1" x14ac:dyDescent="0.25">
      <c r="A19" s="5">
        <v>13</v>
      </c>
      <c r="B19" s="3" t="s">
        <v>19</v>
      </c>
      <c r="C19" s="78">
        <v>9075</v>
      </c>
      <c r="D19" s="78">
        <v>4631</v>
      </c>
      <c r="E19" s="79">
        <v>9892.0109999999986</v>
      </c>
      <c r="F19" s="79">
        <v>3749.0269999999996</v>
      </c>
      <c r="G19" s="79">
        <v>15295.619213417129</v>
      </c>
      <c r="H19" s="79">
        <v>11246.778833394957</v>
      </c>
      <c r="I19" s="79">
        <v>48167</v>
      </c>
      <c r="J19" s="79">
        <v>43410</v>
      </c>
    </row>
    <row r="20" spans="1:10" hidden="1" x14ac:dyDescent="0.25">
      <c r="A20" s="5">
        <v>14</v>
      </c>
      <c r="B20" s="3" t="s">
        <v>20</v>
      </c>
      <c r="C20" s="78">
        <v>15367</v>
      </c>
      <c r="D20" s="78">
        <v>10672</v>
      </c>
      <c r="E20" s="79">
        <v>9062.7204000000002</v>
      </c>
      <c r="F20" s="79">
        <v>6172.0250999999998</v>
      </c>
      <c r="G20" s="79">
        <v>24891.085387278003</v>
      </c>
      <c r="H20" s="79">
        <v>22438.504646812478</v>
      </c>
      <c r="I20" s="79">
        <v>35006</v>
      </c>
      <c r="J20" s="79">
        <v>31320</v>
      </c>
    </row>
    <row r="21" spans="1:10" hidden="1" x14ac:dyDescent="0.25">
      <c r="A21" s="5">
        <v>15</v>
      </c>
      <c r="B21" s="3" t="s">
        <v>21</v>
      </c>
      <c r="C21" s="78">
        <v>12091</v>
      </c>
      <c r="D21" s="78">
        <v>8683</v>
      </c>
      <c r="E21" s="79">
        <v>17406.599200000004</v>
      </c>
      <c r="F21" s="79">
        <v>16544.479900000002</v>
      </c>
      <c r="G21" s="79">
        <v>24884.92182751666</v>
      </c>
      <c r="H21" s="79">
        <v>19207.294031918223</v>
      </c>
      <c r="I21" s="79">
        <v>52256</v>
      </c>
      <c r="J21" s="79">
        <v>49390</v>
      </c>
    </row>
    <row r="22" spans="1:10" hidden="1" x14ac:dyDescent="0.25">
      <c r="A22" s="5">
        <v>16</v>
      </c>
      <c r="B22" s="3" t="s">
        <v>22</v>
      </c>
      <c r="C22" s="78">
        <v>11372</v>
      </c>
      <c r="D22" s="78">
        <v>8520</v>
      </c>
      <c r="E22" s="79">
        <v>10468.406300000001</v>
      </c>
      <c r="F22" s="79">
        <v>7381.8983000000007</v>
      </c>
      <c r="G22" s="79">
        <v>17298.191906514174</v>
      </c>
      <c r="H22" s="79">
        <v>14118.377217816684</v>
      </c>
      <c r="I22" s="79">
        <v>27856</v>
      </c>
      <c r="J22" s="79">
        <v>25283</v>
      </c>
    </row>
    <row r="23" spans="1:10" hidden="1" x14ac:dyDescent="0.25">
      <c r="A23" s="5">
        <v>17</v>
      </c>
      <c r="B23" s="3" t="s">
        <v>23</v>
      </c>
      <c r="C23" s="78">
        <v>6237</v>
      </c>
      <c r="D23" s="78">
        <v>3933</v>
      </c>
      <c r="E23" s="79">
        <v>8916.3232000000007</v>
      </c>
      <c r="F23" s="79">
        <v>6962.5472</v>
      </c>
      <c r="G23" s="79">
        <v>9345.4471326398889</v>
      </c>
      <c r="H23" s="79">
        <v>7824.0952738380583</v>
      </c>
      <c r="I23" s="79">
        <v>15127</v>
      </c>
      <c r="J23" s="79">
        <v>13856</v>
      </c>
    </row>
    <row r="24" spans="1:10" hidden="1" x14ac:dyDescent="0.25">
      <c r="A24" s="5">
        <v>18</v>
      </c>
      <c r="B24" s="3" t="s">
        <v>24</v>
      </c>
      <c r="C24" s="78">
        <v>12658</v>
      </c>
      <c r="D24" s="78">
        <v>9073</v>
      </c>
      <c r="E24" s="79">
        <v>17879.323099999998</v>
      </c>
      <c r="F24" s="79">
        <v>16568.415499999999</v>
      </c>
      <c r="G24" s="79">
        <v>23239.942981798173</v>
      </c>
      <c r="H24" s="79">
        <v>20446.852762105933</v>
      </c>
      <c r="I24" s="79">
        <v>51718</v>
      </c>
      <c r="J24" s="79">
        <v>48067</v>
      </c>
    </row>
    <row r="25" spans="1:10" x14ac:dyDescent="0.25">
      <c r="A25" s="5">
        <v>19</v>
      </c>
      <c r="B25" s="3" t="s">
        <v>25</v>
      </c>
      <c r="C25" s="78">
        <v>18966</v>
      </c>
      <c r="D25" s="78">
        <v>13890</v>
      </c>
      <c r="E25" s="79">
        <v>12377.1764</v>
      </c>
      <c r="F25" s="79">
        <v>10535.589599999999</v>
      </c>
      <c r="G25" s="79">
        <v>15271.470804515653</v>
      </c>
      <c r="H25" s="79">
        <v>11076.732042760268</v>
      </c>
      <c r="I25" s="79">
        <v>27212</v>
      </c>
      <c r="J25" s="79">
        <v>23663</v>
      </c>
    </row>
    <row r="26" spans="1:10" hidden="1" x14ac:dyDescent="0.25">
      <c r="A26" s="5">
        <v>20</v>
      </c>
      <c r="B26" s="3" t="s">
        <v>26</v>
      </c>
      <c r="C26" s="78">
        <v>13956</v>
      </c>
      <c r="D26" s="78">
        <v>10274</v>
      </c>
      <c r="E26" s="79">
        <v>18930.1849</v>
      </c>
      <c r="F26" s="79">
        <v>16949.496599999999</v>
      </c>
      <c r="G26" s="79">
        <v>31953.605901312469</v>
      </c>
      <c r="H26" s="79">
        <v>26733.297757185472</v>
      </c>
      <c r="I26" s="79">
        <v>54436</v>
      </c>
      <c r="J26" s="79">
        <v>51299</v>
      </c>
    </row>
    <row r="27" spans="1:10" hidden="1" x14ac:dyDescent="0.25">
      <c r="A27" s="5">
        <v>21</v>
      </c>
      <c r="B27" s="3" t="s">
        <v>27</v>
      </c>
      <c r="C27" s="78">
        <v>6470</v>
      </c>
      <c r="D27" s="78">
        <v>4118</v>
      </c>
      <c r="E27" s="79">
        <v>14617.383600000001</v>
      </c>
      <c r="F27" s="79">
        <v>11867.282800000001</v>
      </c>
      <c r="G27" s="79">
        <v>15832.174443493575</v>
      </c>
      <c r="H27" s="79">
        <v>12933.764555216185</v>
      </c>
      <c r="I27" s="79">
        <v>35593</v>
      </c>
      <c r="J27" s="79">
        <v>31350</v>
      </c>
    </row>
    <row r="28" spans="1:10" hidden="1" x14ac:dyDescent="0.25">
      <c r="A28" s="5">
        <v>22</v>
      </c>
      <c r="B28" s="3" t="s">
        <v>28</v>
      </c>
      <c r="C28" s="78">
        <v>19801</v>
      </c>
      <c r="D28" s="78">
        <v>9175</v>
      </c>
      <c r="E28" s="79">
        <v>27936.4624</v>
      </c>
      <c r="F28" s="79">
        <v>15596.937999999998</v>
      </c>
      <c r="G28" s="79">
        <v>20992.32033734602</v>
      </c>
      <c r="H28" s="79">
        <v>10294.051821394329</v>
      </c>
      <c r="I28" s="79">
        <v>35865</v>
      </c>
      <c r="J28" s="79">
        <v>31360</v>
      </c>
    </row>
    <row r="29" spans="1:10" hidden="1" x14ac:dyDescent="0.25">
      <c r="A29" s="5">
        <v>23</v>
      </c>
      <c r="B29" s="3" t="s">
        <v>29</v>
      </c>
      <c r="C29" s="78">
        <v>8617</v>
      </c>
      <c r="D29" s="78">
        <v>3939</v>
      </c>
      <c r="E29" s="79">
        <v>10482.381799999999</v>
      </c>
      <c r="F29" s="79">
        <v>7988.5075999999999</v>
      </c>
      <c r="G29" s="79">
        <v>11566.089271944813</v>
      </c>
      <c r="H29" s="79">
        <v>8316.2805934402568</v>
      </c>
      <c r="I29" s="79">
        <v>28208</v>
      </c>
      <c r="J29" s="79">
        <v>24694</v>
      </c>
    </row>
    <row r="30" spans="1:10" hidden="1" x14ac:dyDescent="0.25">
      <c r="A30" s="5">
        <v>24</v>
      </c>
      <c r="B30" s="3" t="s">
        <v>30</v>
      </c>
      <c r="C30" s="78">
        <v>11441</v>
      </c>
      <c r="D30" s="78">
        <v>8122</v>
      </c>
      <c r="E30" s="79">
        <v>21203.040000000001</v>
      </c>
      <c r="F30" s="79">
        <v>19407.936000000002</v>
      </c>
      <c r="G30" s="79">
        <v>27457.086363050854</v>
      </c>
      <c r="H30" s="79">
        <v>22103.484581838246</v>
      </c>
      <c r="I30" s="79">
        <v>43432</v>
      </c>
      <c r="J30" s="79">
        <v>39128</v>
      </c>
    </row>
    <row r="31" spans="1:10" hidden="1" x14ac:dyDescent="0.25">
      <c r="A31" s="5">
        <v>25</v>
      </c>
      <c r="B31" s="3" t="s">
        <v>31</v>
      </c>
      <c r="C31" s="78">
        <v>6814</v>
      </c>
      <c r="D31" s="78">
        <v>3908</v>
      </c>
      <c r="E31" s="79">
        <v>7401.8994000000012</v>
      </c>
      <c r="F31" s="79">
        <v>5774.2566000000006</v>
      </c>
      <c r="G31" s="79">
        <v>13731.850506762892</v>
      </c>
      <c r="H31" s="79">
        <v>11734.137791795976</v>
      </c>
      <c r="I31" s="79">
        <v>23246</v>
      </c>
      <c r="J31" s="79">
        <v>21986</v>
      </c>
    </row>
    <row r="32" spans="1:10" hidden="1" x14ac:dyDescent="0.25">
      <c r="A32" s="5">
        <v>26</v>
      </c>
      <c r="B32" s="3" t="s">
        <v>32</v>
      </c>
      <c r="C32" s="78">
        <v>14603</v>
      </c>
      <c r="D32" s="78">
        <v>12948</v>
      </c>
      <c r="E32" s="79">
        <v>20518.466399999998</v>
      </c>
      <c r="F32" s="79">
        <v>18787.742099999999</v>
      </c>
      <c r="G32" s="79">
        <v>32780.483851423414</v>
      </c>
      <c r="H32" s="79">
        <v>29182.625867730589</v>
      </c>
      <c r="I32" s="79">
        <v>82145</v>
      </c>
      <c r="J32" s="79">
        <v>75955</v>
      </c>
    </row>
    <row r="33" spans="1:10" hidden="1" x14ac:dyDescent="0.25">
      <c r="A33" s="5">
        <v>27</v>
      </c>
      <c r="B33" s="3" t="s">
        <v>33</v>
      </c>
      <c r="C33" s="78">
        <v>11359</v>
      </c>
      <c r="D33" s="78">
        <v>8428</v>
      </c>
      <c r="E33" s="79">
        <v>22652.266</v>
      </c>
      <c r="F33" s="79">
        <v>19940.375</v>
      </c>
      <c r="G33" s="79">
        <v>44366.939758957313</v>
      </c>
      <c r="H33" s="79">
        <v>35864.905047439039</v>
      </c>
      <c r="I33" s="79">
        <v>87144</v>
      </c>
      <c r="J33" s="79">
        <v>81534</v>
      </c>
    </row>
    <row r="34" spans="1:10" hidden="1" x14ac:dyDescent="0.25">
      <c r="A34" s="5">
        <v>28</v>
      </c>
      <c r="B34" s="3" t="s">
        <v>34</v>
      </c>
      <c r="C34" s="78">
        <v>65175</v>
      </c>
      <c r="D34" s="78">
        <v>59634</v>
      </c>
      <c r="E34" s="79">
        <v>66836.503299999997</v>
      </c>
      <c r="F34" s="79">
        <v>61195.188599999994</v>
      </c>
      <c r="G34" s="79">
        <v>72468.702079943236</v>
      </c>
      <c r="H34" s="79">
        <v>70230.584550317726</v>
      </c>
      <c r="I34" s="79">
        <v>102148</v>
      </c>
      <c r="J34" s="79">
        <v>94493</v>
      </c>
    </row>
    <row r="35" spans="1:10" hidden="1" x14ac:dyDescent="0.25">
      <c r="A35" s="5">
        <v>29</v>
      </c>
      <c r="B35" s="3" t="s">
        <v>35</v>
      </c>
      <c r="C35" s="78">
        <v>57698</v>
      </c>
      <c r="D35" s="78">
        <v>51053</v>
      </c>
      <c r="E35" s="79">
        <v>58604.207999999991</v>
      </c>
      <c r="F35" s="79">
        <v>55282.511999999995</v>
      </c>
      <c r="G35" s="79">
        <v>71536.175498942786</v>
      </c>
      <c r="H35" s="79">
        <v>66399.519945988432</v>
      </c>
      <c r="I35" s="79">
        <v>126340</v>
      </c>
      <c r="J35" s="79">
        <v>116184</v>
      </c>
    </row>
    <row r="36" spans="1:10" hidden="1" x14ac:dyDescent="0.25">
      <c r="A36" s="5">
        <v>30</v>
      </c>
      <c r="B36" s="3" t="s">
        <v>36</v>
      </c>
      <c r="C36" s="78">
        <v>9035</v>
      </c>
      <c r="D36" s="78">
        <v>4850</v>
      </c>
      <c r="E36" s="79">
        <v>10627.640100000001</v>
      </c>
      <c r="F36" s="79">
        <v>4643.7489000000005</v>
      </c>
      <c r="G36" s="79">
        <v>12774.858440928743</v>
      </c>
      <c r="H36" s="79">
        <v>7235.8411582941553</v>
      </c>
      <c r="I36" s="79">
        <v>10380</v>
      </c>
      <c r="J36" s="79">
        <v>5933</v>
      </c>
    </row>
    <row r="37" spans="1:10" hidden="1" x14ac:dyDescent="0.25">
      <c r="A37" s="5">
        <v>31</v>
      </c>
      <c r="B37" s="3" t="s">
        <v>37</v>
      </c>
      <c r="C37" s="78">
        <v>58084</v>
      </c>
      <c r="D37" s="78">
        <v>25145</v>
      </c>
      <c r="E37" s="79">
        <v>54312.895800000006</v>
      </c>
      <c r="F37" s="79">
        <v>26495.528399999999</v>
      </c>
      <c r="G37" s="79">
        <v>60653.260152297611</v>
      </c>
      <c r="H37" s="79">
        <v>33446.108764233984</v>
      </c>
      <c r="I37" s="79">
        <v>39838</v>
      </c>
      <c r="J37" s="79">
        <v>23192</v>
      </c>
    </row>
    <row r="38" spans="1:10" hidden="1" x14ac:dyDescent="0.25">
      <c r="A38" s="5">
        <v>32</v>
      </c>
      <c r="B38" s="4" t="s">
        <v>38</v>
      </c>
      <c r="C38" s="78">
        <v>13758</v>
      </c>
      <c r="D38" s="78">
        <v>3209</v>
      </c>
      <c r="E38" s="79">
        <v>13510.052099999999</v>
      </c>
      <c r="F38" s="79">
        <v>4376.0474999999997</v>
      </c>
      <c r="G38" s="79">
        <v>19772.26212538849</v>
      </c>
      <c r="H38" s="79">
        <v>6732.3261170045589</v>
      </c>
      <c r="I38" s="79">
        <v>9227</v>
      </c>
      <c r="J38" s="79">
        <v>6834</v>
      </c>
    </row>
    <row r="39" spans="1:10" hidden="1" x14ac:dyDescent="0.25">
      <c r="A39" s="5">
        <v>33</v>
      </c>
      <c r="B39" s="4" t="s">
        <v>39</v>
      </c>
      <c r="C39" s="78">
        <v>118806</v>
      </c>
      <c r="D39" s="78">
        <v>60936</v>
      </c>
      <c r="E39" s="79">
        <v>142504.48800000001</v>
      </c>
      <c r="F39" s="79">
        <v>75940.502400000012</v>
      </c>
      <c r="G39" s="79">
        <v>163643.07290218724</v>
      </c>
      <c r="H39" s="79">
        <v>94961.830961746862</v>
      </c>
      <c r="I39" s="79">
        <v>104247</v>
      </c>
      <c r="J39" s="79">
        <v>75023</v>
      </c>
    </row>
    <row r="40" spans="1:10" hidden="1" x14ac:dyDescent="0.25">
      <c r="A40" s="5">
        <v>34</v>
      </c>
      <c r="B40" s="4" t="s">
        <v>40</v>
      </c>
      <c r="C40" s="78">
        <v>19480</v>
      </c>
      <c r="D40" s="78">
        <v>17836</v>
      </c>
      <c r="E40" s="79">
        <v>16628.518800000002</v>
      </c>
      <c r="F40" s="79">
        <v>14191.580700000002</v>
      </c>
      <c r="G40" s="79">
        <v>21993.802469657159</v>
      </c>
      <c r="H40" s="79">
        <v>17208.185324016973</v>
      </c>
      <c r="I40" s="79">
        <v>21433</v>
      </c>
      <c r="J40" s="79">
        <v>16954</v>
      </c>
    </row>
    <row r="41" spans="1:10" hidden="1" x14ac:dyDescent="0.25">
      <c r="A41" s="5">
        <v>35</v>
      </c>
      <c r="B41" s="4" t="s">
        <v>41</v>
      </c>
      <c r="C41" s="78">
        <v>25712</v>
      </c>
      <c r="D41" s="78">
        <v>20131</v>
      </c>
      <c r="E41" s="79">
        <v>25625.249099999997</v>
      </c>
      <c r="F41" s="79">
        <v>20434.439699999999</v>
      </c>
      <c r="G41" s="79">
        <v>30141.806202346856</v>
      </c>
      <c r="H41" s="79">
        <v>24289.729734489491</v>
      </c>
      <c r="I41" s="79">
        <v>31392</v>
      </c>
      <c r="J41" s="79">
        <v>23704</v>
      </c>
    </row>
    <row r="42" spans="1:10" hidden="1" x14ac:dyDescent="0.25">
      <c r="A42" s="84" t="s">
        <v>6</v>
      </c>
      <c r="B42" s="85"/>
      <c r="C42" s="80">
        <v>752848</v>
      </c>
      <c r="D42" s="80">
        <v>503703</v>
      </c>
      <c r="E42" s="81">
        <v>861738.07760000008</v>
      </c>
      <c r="F42" s="81">
        <v>618931.92580000008</v>
      </c>
      <c r="G42" s="81">
        <v>1127201.7978125908</v>
      </c>
      <c r="H42" s="81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A4" zoomScaleNormal="100" zoomScalePageLayoutView="55" workbookViewId="0">
      <selection activeCell="A27" sqref="A27:XFD41"/>
    </sheetView>
  </sheetViews>
  <sheetFormatPr defaultRowHeight="12.75" x14ac:dyDescent="0.2"/>
  <cols>
    <col min="1" max="1" width="3.85546875" style="1" bestFit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94" t="s">
        <v>44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</row>
    <row r="2" spans="1:14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92" t="s">
        <v>214</v>
      </c>
      <c r="B4" s="91" t="s">
        <v>170</v>
      </c>
      <c r="C4" s="92" t="s">
        <v>208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5" t="s">
        <v>119</v>
      </c>
    </row>
    <row r="5" spans="1:14" x14ac:dyDescent="0.2">
      <c r="A5" s="92"/>
      <c r="B5" s="91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6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hidden="1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93" t="s">
        <v>150</v>
      </c>
      <c r="B41" s="93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A5" zoomScaleNormal="100" zoomScalePageLayoutView="70" workbookViewId="0">
      <selection activeCell="A27" sqref="A27:XFD41"/>
    </sheetView>
  </sheetViews>
  <sheetFormatPr defaultRowHeight="15" x14ac:dyDescent="0.25"/>
  <cols>
    <col min="1" max="1" width="3.7109375" bestFit="1" customWidth="1"/>
    <col min="2" max="2" width="20.28515625" bestFit="1" customWidth="1"/>
  </cols>
  <sheetData>
    <row r="1" spans="1:12" x14ac:dyDescent="0.25">
      <c r="A1" s="94" t="s">
        <v>81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</row>
    <row r="2" spans="1:12" x14ac:dyDescent="0.25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hidden="1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7" t="s">
        <v>119</v>
      </c>
      <c r="B41" s="97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A4" zoomScaleNormal="100" zoomScalePageLayoutView="70" workbookViewId="0">
      <selection activeCell="A24" sqref="A24:XFD40"/>
    </sheetView>
  </sheetViews>
  <sheetFormatPr defaultRowHeight="12.75" x14ac:dyDescent="0.2"/>
  <cols>
    <col min="1" max="1" width="4" style="1" bestFit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94" t="s">
        <v>120</v>
      </c>
      <c r="B1" s="94"/>
      <c r="C1" s="94"/>
      <c r="D1" s="94"/>
      <c r="E1" s="94"/>
      <c r="F1" s="94"/>
      <c r="G1" s="94"/>
      <c r="H1" s="94"/>
    </row>
    <row r="2" spans="1:8" x14ac:dyDescent="0.2">
      <c r="A2" s="94"/>
      <c r="B2" s="94"/>
      <c r="C2" s="94"/>
      <c r="D2" s="94"/>
      <c r="E2" s="94"/>
      <c r="F2" s="94"/>
      <c r="G2" s="94"/>
      <c r="H2" s="94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hidden="1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8" t="s">
        <v>129</v>
      </c>
      <c r="B40" s="99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4" zoomScaleNormal="100" zoomScalePageLayoutView="55" workbookViewId="0">
      <selection activeCell="A41" sqref="A41:XFD41"/>
    </sheetView>
  </sheetViews>
  <sheetFormatPr defaultRowHeight="15" x14ac:dyDescent="0.25"/>
  <cols>
    <col min="1" max="1" width="3.7109375" bestFit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94" t="s">
        <v>145</v>
      </c>
      <c r="B2" s="94"/>
      <c r="C2" s="94"/>
      <c r="D2" s="94"/>
      <c r="E2" s="94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100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100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hidden="1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7" t="s">
        <v>144</v>
      </c>
      <c r="B41" s="97"/>
      <c r="C41" s="26">
        <v>1634062</v>
      </c>
      <c r="D41" s="26">
        <v>180838</v>
      </c>
      <c r="E41" s="22"/>
    </row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activeCell="A4" sqref="A4:I28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6.710937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94" t="s">
        <v>206</v>
      </c>
      <c r="B1" s="94"/>
      <c r="C1" s="94"/>
      <c r="D1" s="94"/>
      <c r="E1" s="94"/>
      <c r="F1" s="94"/>
      <c r="G1" s="94"/>
      <c r="H1" s="94"/>
      <c r="I1" s="94"/>
    </row>
    <row r="2" spans="1:9" x14ac:dyDescent="0.2">
      <c r="A2" s="94"/>
      <c r="B2" s="94"/>
      <c r="C2" s="94"/>
      <c r="D2" s="94"/>
      <c r="E2" s="94"/>
      <c r="F2" s="94"/>
      <c r="G2" s="94"/>
      <c r="H2" s="94"/>
      <c r="I2" s="94"/>
    </row>
    <row r="3" spans="1:9" ht="13.5" thickBot="1" x14ac:dyDescent="0.25"/>
    <row r="4" spans="1:9" x14ac:dyDescent="0.2">
      <c r="A4" s="101" t="s">
        <v>170</v>
      </c>
      <c r="B4" s="106" t="s">
        <v>147</v>
      </c>
      <c r="C4" s="107"/>
      <c r="D4" s="106" t="s">
        <v>148</v>
      </c>
      <c r="E4" s="108"/>
      <c r="F4" s="108"/>
      <c r="G4" s="108"/>
      <c r="H4" s="108"/>
      <c r="I4" s="107"/>
    </row>
    <row r="5" spans="1:9" x14ac:dyDescent="0.2">
      <c r="A5" s="102"/>
      <c r="B5" s="104">
        <v>2017</v>
      </c>
      <c r="C5" s="105"/>
      <c r="D5" s="104">
        <v>2016</v>
      </c>
      <c r="E5" s="91"/>
      <c r="F5" s="91">
        <v>2017</v>
      </c>
      <c r="G5" s="91"/>
      <c r="H5" s="91">
        <v>2018</v>
      </c>
      <c r="I5" s="105"/>
    </row>
    <row r="6" spans="1:9" ht="13.5" thickBot="1" x14ac:dyDescent="0.25">
      <c r="A6" s="103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hidden="1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x14ac:dyDescent="0.2">
      <c r="A28" s="31" t="s">
        <v>104</v>
      </c>
      <c r="B28" s="27"/>
      <c r="C28" s="11"/>
      <c r="D28" s="27"/>
      <c r="E28" s="9"/>
      <c r="F28" s="7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tabSelected="1" zoomScaleNormal="100" zoomScalePageLayoutView="70" workbookViewId="0">
      <selection activeCell="A4" sqref="A4:I90"/>
    </sheetView>
  </sheetViews>
  <sheetFormatPr defaultRowHeight="12.75" x14ac:dyDescent="0.2"/>
  <cols>
    <col min="1" max="1" width="25" style="1" bestFit="1" customWidth="1"/>
    <col min="2" max="2" width="10.85546875" style="1" customWidth="1"/>
    <col min="3" max="3" width="6.7109375" style="1" bestFit="1" customWidth="1"/>
    <col min="4" max="4" width="16.5703125" style="1" bestFit="1" customWidth="1"/>
    <col min="5" max="5" width="7.7109375" style="1" bestFit="1" customWidth="1"/>
    <col min="6" max="6" width="9.5703125" style="1" customWidth="1"/>
    <col min="7" max="7" width="6.5703125" style="1" bestFit="1" customWidth="1"/>
    <col min="8" max="8" width="16.570312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94" t="s">
        <v>204</v>
      </c>
      <c r="B1" s="94"/>
      <c r="C1" s="94"/>
      <c r="D1" s="94"/>
      <c r="E1" s="94"/>
      <c r="F1" s="94"/>
      <c r="G1" s="94"/>
      <c r="H1" s="94"/>
      <c r="I1" s="94"/>
      <c r="J1" s="20"/>
    </row>
    <row r="2" spans="1:10" x14ac:dyDescent="0.2">
      <c r="A2" s="94"/>
      <c r="B2" s="94"/>
      <c r="C2" s="94"/>
      <c r="D2" s="94"/>
      <c r="E2" s="94"/>
      <c r="F2" s="94"/>
      <c r="G2" s="94"/>
      <c r="H2" s="94"/>
      <c r="I2" s="94"/>
      <c r="J2" s="20"/>
    </row>
    <row r="4" spans="1:10" x14ac:dyDescent="0.2">
      <c r="A4" s="112" t="s">
        <v>170</v>
      </c>
      <c r="B4" s="112" t="s">
        <v>197</v>
      </c>
      <c r="C4" s="112"/>
      <c r="D4" s="112"/>
      <c r="E4" s="112"/>
      <c r="F4" s="112"/>
      <c r="G4" s="112"/>
      <c r="H4" s="109" t="s">
        <v>198</v>
      </c>
      <c r="I4" s="109" t="s">
        <v>199</v>
      </c>
    </row>
    <row r="5" spans="1:10" x14ac:dyDescent="0.2">
      <c r="A5" s="112"/>
      <c r="B5" s="112">
        <v>2016</v>
      </c>
      <c r="C5" s="112"/>
      <c r="D5" s="112">
        <v>2017</v>
      </c>
      <c r="E5" s="112"/>
      <c r="F5" s="112">
        <v>2018</v>
      </c>
      <c r="G5" s="112"/>
      <c r="H5" s="110"/>
      <c r="I5" s="110"/>
    </row>
    <row r="6" spans="1:10" x14ac:dyDescent="0.2">
      <c r="A6" s="112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11"/>
      <c r="I6" s="111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hidden="1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hidden="1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hidden="1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hidden="1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hidden="1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x14ac:dyDescent="0.2">
      <c r="A88" s="37" t="s">
        <v>104</v>
      </c>
      <c r="B88" s="38"/>
      <c r="C88" s="38"/>
      <c r="D88" s="121">
        <v>5475000000</v>
      </c>
      <c r="E88" s="121">
        <v>405</v>
      </c>
      <c r="F88" s="121"/>
      <c r="G88" s="121"/>
      <c r="H88" s="121">
        <v>5475000000</v>
      </c>
      <c r="I88" s="38">
        <v>405</v>
      </c>
    </row>
    <row r="89" spans="1:9" x14ac:dyDescent="0.2">
      <c r="A89" s="58" t="s">
        <v>156</v>
      </c>
      <c r="B89" s="9"/>
      <c r="C89" s="9"/>
      <c r="D89" s="79">
        <v>1200000000</v>
      </c>
      <c r="E89" s="79">
        <v>120</v>
      </c>
      <c r="F89" s="79"/>
      <c r="G89" s="79"/>
      <c r="H89" s="79">
        <v>1200000000</v>
      </c>
      <c r="I89" s="9">
        <v>120</v>
      </c>
    </row>
    <row r="90" spans="1:9" x14ac:dyDescent="0.2">
      <c r="A90" s="58" t="s">
        <v>158</v>
      </c>
      <c r="B90" s="9"/>
      <c r="C90" s="9"/>
      <c r="D90" s="79">
        <v>4275000000</v>
      </c>
      <c r="E90" s="79">
        <v>285</v>
      </c>
      <c r="F90" s="79"/>
      <c r="G90" s="79"/>
      <c r="H90" s="7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94" t="s">
        <v>171</v>
      </c>
      <c r="B1" s="94"/>
      <c r="C1" s="94"/>
      <c r="D1" s="94"/>
      <c r="E1" s="94"/>
      <c r="F1" s="94"/>
      <c r="G1" s="94"/>
      <c r="H1" s="94"/>
      <c r="I1" s="94"/>
      <c r="J1" s="20"/>
      <c r="K1" s="20"/>
    </row>
    <row r="2" spans="1:11" x14ac:dyDescent="0.2">
      <c r="A2" s="94"/>
      <c r="B2" s="94"/>
      <c r="C2" s="94"/>
      <c r="D2" s="94"/>
      <c r="E2" s="94"/>
      <c r="F2" s="94"/>
      <c r="G2" s="94"/>
      <c r="H2" s="94"/>
      <c r="I2" s="94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zoomScale="70" zoomScaleNormal="70" zoomScalePageLayoutView="55" workbookViewId="0">
      <selection activeCell="A8" sqref="A8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94" t="s">
        <v>172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x14ac:dyDescent="0.2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</row>
    <row r="5" spans="1:13" x14ac:dyDescent="0.2">
      <c r="A5" s="112" t="s">
        <v>191</v>
      </c>
      <c r="B5" s="112">
        <v>2015</v>
      </c>
      <c r="C5" s="112"/>
      <c r="D5" s="112"/>
      <c r="E5" s="112"/>
      <c r="F5" s="112">
        <v>2016</v>
      </c>
      <c r="G5" s="112"/>
      <c r="H5" s="112"/>
      <c r="I5" s="112"/>
      <c r="J5" s="112">
        <v>2017</v>
      </c>
      <c r="K5" s="112"/>
      <c r="L5" s="112"/>
      <c r="M5" s="112"/>
    </row>
    <row r="6" spans="1:13" x14ac:dyDescent="0.2">
      <c r="A6" s="112"/>
      <c r="B6" s="112" t="s">
        <v>173</v>
      </c>
      <c r="C6" s="112"/>
      <c r="D6" s="112" t="s">
        <v>174</v>
      </c>
      <c r="E6" s="112"/>
      <c r="F6" s="112" t="s">
        <v>173</v>
      </c>
      <c r="G6" s="112"/>
      <c r="H6" s="112" t="s">
        <v>174</v>
      </c>
      <c r="I6" s="112"/>
      <c r="J6" s="112" t="s">
        <v>173</v>
      </c>
      <c r="K6" s="112"/>
      <c r="L6" s="112" t="s">
        <v>174</v>
      </c>
      <c r="M6" s="112"/>
    </row>
    <row r="7" spans="1:13" x14ac:dyDescent="0.2">
      <c r="A7" s="112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hidden="1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hidden="1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hidden="1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7" sqref="A7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94" t="s">
        <v>177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</row>
    <row r="2" spans="1:22" s="1" customFormat="1" x14ac:dyDescent="0.2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</row>
    <row r="3" spans="1:22" s="1" customFormat="1" ht="13.5" thickBot="1" x14ac:dyDescent="0.25"/>
    <row r="4" spans="1:22" x14ac:dyDescent="0.2">
      <c r="A4" s="113" t="s">
        <v>45</v>
      </c>
      <c r="B4" s="114">
        <v>2015</v>
      </c>
      <c r="C4" s="115"/>
      <c r="D4" s="115"/>
      <c r="E4" s="115"/>
      <c r="F4" s="115"/>
      <c r="G4" s="116"/>
      <c r="H4" s="114">
        <v>2016</v>
      </c>
      <c r="I4" s="115"/>
      <c r="J4" s="115"/>
      <c r="K4" s="115"/>
      <c r="L4" s="115"/>
      <c r="M4" s="117"/>
      <c r="N4" s="114">
        <v>2017</v>
      </c>
      <c r="O4" s="115"/>
      <c r="P4" s="115"/>
      <c r="Q4" s="115"/>
      <c r="R4" s="115"/>
      <c r="S4" s="117"/>
      <c r="T4" s="114">
        <v>2018</v>
      </c>
      <c r="U4" s="116"/>
      <c r="V4" s="82" t="s">
        <v>133</v>
      </c>
    </row>
    <row r="5" spans="1:22" x14ac:dyDescent="0.2">
      <c r="A5" s="113"/>
      <c r="B5" s="118" t="s">
        <v>178</v>
      </c>
      <c r="C5" s="119"/>
      <c r="D5" s="119" t="s">
        <v>179</v>
      </c>
      <c r="E5" s="119"/>
      <c r="F5" s="119" t="s">
        <v>180</v>
      </c>
      <c r="G5" s="113"/>
      <c r="H5" s="118" t="s">
        <v>178</v>
      </c>
      <c r="I5" s="119"/>
      <c r="J5" s="119" t="s">
        <v>179</v>
      </c>
      <c r="K5" s="119"/>
      <c r="L5" s="119" t="s">
        <v>180</v>
      </c>
      <c r="M5" s="120"/>
      <c r="N5" s="118" t="s">
        <v>178</v>
      </c>
      <c r="O5" s="119"/>
      <c r="P5" s="119" t="s">
        <v>179</v>
      </c>
      <c r="Q5" s="119"/>
      <c r="R5" s="119" t="s">
        <v>180</v>
      </c>
      <c r="S5" s="120"/>
      <c r="T5" s="118" t="s">
        <v>179</v>
      </c>
      <c r="U5" s="113"/>
      <c r="V5" s="82"/>
    </row>
    <row r="6" spans="1:22" x14ac:dyDescent="0.2">
      <c r="A6" s="113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hidden="1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hidden="1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1:U2"/>
    <mergeCell ref="A4:A6"/>
    <mergeCell ref="B4:G4"/>
    <mergeCell ref="H4:M4"/>
    <mergeCell ref="N4:S4"/>
    <mergeCell ref="T4:U4"/>
    <mergeCell ref="T5:U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2018-10-19T04:26:43Z</dcterms:modified>
</cp:coreProperties>
</file>